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-120" yWindow="-120" windowWidth="20730" windowHeight="11040" activeTab="1"/>
  </bookViews>
  <sheets>
    <sheet name="Chekseet" sheetId="2" r:id="rId1"/>
    <sheet name="Peta Kendali" sheetId="3" r:id="rId2"/>
  </sheets>
  <definedNames>
    <definedName name="_xlchart.v1.0" hidden="1">'Peta Kendali'!$B$43:$B$45</definedName>
    <definedName name="_xlchart.v1.1" hidden="1">'Peta Kendali'!$C$42</definedName>
    <definedName name="_xlchart.v1.10" hidden="1">'Peta Kendali'!$C$42</definedName>
    <definedName name="_xlchart.v1.11" hidden="1">'Peta Kendali'!$C$43:$C$45</definedName>
    <definedName name="_xlchart.v1.2" hidden="1">'Peta Kendali'!$C$43:$C$45</definedName>
    <definedName name="_xlchart.v1.3" hidden="1">'Peta Kendali'!$B$43:$B$45</definedName>
    <definedName name="_xlchart.v1.4" hidden="1">'Peta Kendali'!$C$42</definedName>
    <definedName name="_xlchart.v1.5" hidden="1">'Peta Kendali'!$C$43:$C$45</definedName>
    <definedName name="_xlchart.v1.6" hidden="1">'Peta Kendali'!$B$43:$B$45</definedName>
    <definedName name="_xlchart.v1.7" hidden="1">'Peta Kendali'!$C$42</definedName>
    <definedName name="_xlchart.v1.8" hidden="1">'Peta Kendali'!$C$43:$C$45</definedName>
    <definedName name="_xlchart.v1.9" hidden="1">'Peta Kendali'!$B$43:$B$45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C6" i="3"/>
  <c r="C7" i="3"/>
  <c r="C8" i="3"/>
  <c r="C9" i="3"/>
  <c r="C4" i="3"/>
  <c r="G3" i="2"/>
  <c r="H3" i="2" s="1"/>
  <c r="G4" i="2"/>
  <c r="H4" i="2" s="1"/>
  <c r="G5" i="2"/>
  <c r="H5" i="2" s="1"/>
  <c r="G6" i="2"/>
  <c r="H6" i="2" s="1"/>
  <c r="G7" i="2"/>
  <c r="H7" i="2" s="1"/>
  <c r="G8" i="2"/>
  <c r="H8" i="2" s="1"/>
  <c r="D9" i="2" l="1"/>
  <c r="F9" i="2" l="1"/>
  <c r="E9" i="2"/>
  <c r="C9" i="2"/>
  <c r="D13" i="2" s="1"/>
  <c r="E13" i="2" l="1"/>
  <c r="F13" i="2"/>
  <c r="G9" i="2"/>
  <c r="H9" i="2"/>
  <c r="H13" i="2" s="1"/>
  <c r="C33" i="3"/>
  <c r="C32" i="3"/>
  <c r="C31" i="3"/>
  <c r="C44" i="3" l="1"/>
  <c r="C43" i="3"/>
  <c r="C45" i="3"/>
  <c r="C10" i="3" l="1"/>
  <c r="C46" i="3"/>
  <c r="D43" i="3" s="1"/>
  <c r="D6" i="3"/>
  <c r="E6" i="3" s="1"/>
  <c r="D5" i="3"/>
  <c r="E5" i="3" s="1"/>
  <c r="D4" i="3"/>
  <c r="E4" i="3" s="1"/>
  <c r="D9" i="3"/>
  <c r="E9" i="3" s="1"/>
  <c r="D7" i="3"/>
  <c r="E7" i="3" s="1"/>
  <c r="D8" i="3"/>
  <c r="E8" i="3" s="1"/>
  <c r="E43" i="3" l="1"/>
  <c r="D44" i="3"/>
  <c r="D45" i="3"/>
  <c r="D10" i="3"/>
  <c r="F4" i="3" s="1"/>
  <c r="B15" i="3" l="1"/>
  <c r="G4" i="3" s="1"/>
  <c r="D46" i="3"/>
  <c r="E45" i="3"/>
  <c r="E44" i="3"/>
  <c r="F5" i="3"/>
  <c r="F9" i="3"/>
  <c r="F6" i="3"/>
  <c r="F7" i="3"/>
  <c r="F8" i="3"/>
  <c r="G8" i="3" l="1"/>
  <c r="H9" i="3"/>
  <c r="G5" i="3"/>
  <c r="G6" i="3"/>
  <c r="H5" i="3"/>
  <c r="H4" i="3"/>
  <c r="G9" i="3" l="1"/>
  <c r="H8" i="3"/>
  <c r="G7" i="3"/>
  <c r="H6" i="3"/>
  <c r="H7" i="3"/>
</calcChain>
</file>

<file path=xl/sharedStrings.xml><?xml version="1.0" encoding="utf-8"?>
<sst xmlns="http://schemas.openxmlformats.org/spreadsheetml/2006/main" count="63" uniqueCount="45">
  <si>
    <t>UCL</t>
  </si>
  <si>
    <t>LCL</t>
  </si>
  <si>
    <t>bulan</t>
  </si>
  <si>
    <t>jumlah produksi</t>
  </si>
  <si>
    <t>jenis produk cacat</t>
  </si>
  <si>
    <t>pemotongan bahan tidak presisi</t>
  </si>
  <si>
    <t>jahitan tidak rapi</t>
  </si>
  <si>
    <t>pengeleman yang tidak rapat</t>
  </si>
  <si>
    <t>total</t>
  </si>
  <si>
    <t>mei</t>
  </si>
  <si>
    <t>juni</t>
  </si>
  <si>
    <t>juli</t>
  </si>
  <si>
    <t>agustus</t>
  </si>
  <si>
    <t>september</t>
  </si>
  <si>
    <t>oktober</t>
  </si>
  <si>
    <t>total Cacat</t>
  </si>
  <si>
    <t>proporsi</t>
  </si>
  <si>
    <t>CL</t>
  </si>
  <si>
    <t>hasil akar</t>
  </si>
  <si>
    <t>Presentase</t>
  </si>
  <si>
    <t>% Max</t>
  </si>
  <si>
    <t>Rata-rata Presentase cacat</t>
  </si>
  <si>
    <t>PETA KENDALI</t>
  </si>
  <si>
    <t>Jenis Cacat</t>
  </si>
  <si>
    <t>HISTOGRAM</t>
  </si>
  <si>
    <t>Prosentase masalah atau cacat</t>
  </si>
  <si>
    <t>P =</t>
  </si>
  <si>
    <t>Perhitungan garis pusat CL</t>
  </si>
  <si>
    <t>CL = P=</t>
  </si>
  <si>
    <t>Perhitungan batas kendali atas (UCL)</t>
  </si>
  <si>
    <t>UCL =</t>
  </si>
  <si>
    <t xml:space="preserve"> p + 3</t>
  </si>
  <si>
    <t>Perhitungan batas kendali bawah (LCL)</t>
  </si>
  <si>
    <t>LCL =</t>
  </si>
  <si>
    <t xml:space="preserve">p - 3 </t>
  </si>
  <si>
    <t>total kecacatan</t>
  </si>
  <si>
    <t>presentase kecacatan</t>
  </si>
  <si>
    <t>presentase Kumulatif</t>
  </si>
  <si>
    <t>PARETO</t>
  </si>
  <si>
    <t>No</t>
  </si>
  <si>
    <t>Total</t>
  </si>
  <si>
    <t>rata rata kecacatan jahitan</t>
  </si>
  <si>
    <t>rata rata kecacatan pengeleman</t>
  </si>
  <si>
    <t>rata rata kecacatan pemotongan</t>
  </si>
  <si>
    <t>Total Cacat per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</si>
</sst>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164" fontId="0" fillId="3" borderId="0" xfId="0" applyNumberForma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9" fontId="2" fillId="4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9" fontId="0" fillId="0" borderId="0" xfId="1" applyFont="1"/>
    <xf numFmtId="0" fontId="0" fillId="0" borderId="0" xfId="0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10" fontId="8" fillId="0" borderId="1" xfId="0" applyNumberFormat="1" applyFont="1" applyBorder="1"/>
    <xf numFmtId="9" fontId="8" fillId="3" borderId="1" xfId="0" applyNumberFormat="1" applyFont="1" applyFill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>
                <a:latin typeface="Times New Roman" panose="02020603050405020304" pitchFamily="18" charset="0"/>
                <a:cs typeface="Times New Roman" panose="02020603050405020304" pitchFamily="18" charset="0"/>
              </a:rPr>
              <a:t>PETA</a:t>
            </a:r>
            <a:r>
              <a:rPr lang="en-SG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KENDALI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'Peta Kendali'!$E$3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'Peta Kendali'!$E$4:$E$9</c:f>
              <c:numCache>
                <c:formatCode>0.000</c:formatCode>
                <c:ptCount val="6"/>
                <c:pt idx="0">
                  <c:v>8.2021978021978026E-2</c:v>
                </c:pt>
                <c:pt idx="1">
                  <c:v>7.961260669730795E-2</c:v>
                </c:pt>
                <c:pt idx="2">
                  <c:v>8.2249216300940439E-2</c:v>
                </c:pt>
                <c:pt idx="3">
                  <c:v>8.1338081527504172E-2</c:v>
                </c:pt>
                <c:pt idx="4">
                  <c:v>7.9047824834341682E-2</c:v>
                </c:pt>
                <c:pt idx="5">
                  <c:v>8.2321428571428573E-2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C4-4B0E-B0CC-12B59BE7B486}"/>
            </c:ext>
          </c:extLst>
        </c:ser>
        <c:ser>
          <c:idx val="1"/>
          <c:order val="1"/>
          <c:tx>
            <c:strRef>
              <c:f>'Peta Kendali'!$F$3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'Peta Kendali'!$F$4:$F$9</c:f>
              <c:numCache>
                <c:formatCode>0.000</c:formatCode>
                <c:ptCount val="6"/>
                <c:pt idx="0">
                  <c:v>8.1084223718039819E-2</c:v>
                </c:pt>
                <c:pt idx="1">
                  <c:v>8.1084223718039819E-2</c:v>
                </c:pt>
                <c:pt idx="2">
                  <c:v>8.1084223718039819E-2</c:v>
                </c:pt>
                <c:pt idx="3">
                  <c:v>8.1084223718039819E-2</c:v>
                </c:pt>
                <c:pt idx="4">
                  <c:v>8.1084223718039819E-2</c:v>
                </c:pt>
                <c:pt idx="5">
                  <c:v>8.1084223718039819E-2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C4-4B0E-B0CC-12B59BE7B486}"/>
            </c:ext>
          </c:extLst>
        </c:ser>
        <c:ser>
          <c:idx val="2"/>
          <c:order val="2"/>
          <c:tx>
            <c:strRef>
              <c:f>'Peta Kendali'!$G$3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'Peta Kendali'!$G$4:$G$9</c:f>
              <c:numCache>
                <c:formatCode>0.000</c:formatCode>
                <c:ptCount val="6"/>
                <c:pt idx="0">
                  <c:v>8.316554443216144E-2</c:v>
                </c:pt>
                <c:pt idx="1">
                  <c:v>8.316554443216144E-2</c:v>
                </c:pt>
                <c:pt idx="2">
                  <c:v>8.316554443216144E-2</c:v>
                </c:pt>
                <c:pt idx="3">
                  <c:v>8.316554443216144E-2</c:v>
                </c:pt>
                <c:pt idx="4">
                  <c:v>8.316554443216144E-2</c:v>
                </c:pt>
                <c:pt idx="5">
                  <c:v>8.316554443216144E-2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C4-4B0E-B0CC-12B59BE7B486}"/>
            </c:ext>
          </c:extLst>
        </c:ser>
        <c:ser>
          <c:idx val="3"/>
          <c:order val="3"/>
          <c:tx>
            <c:strRef>
              <c:f>'Peta Kendali'!$H$3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'Peta Kendali'!$H$4:$H$9</c:f>
              <c:numCache>
                <c:formatCode>0.000</c:formatCode>
                <c:ptCount val="6"/>
                <c:pt idx="0">
                  <c:v>7.9002903003918198E-2</c:v>
                </c:pt>
                <c:pt idx="1">
                  <c:v>7.9002903003918198E-2</c:v>
                </c:pt>
                <c:pt idx="2">
                  <c:v>7.9002903003918198E-2</c:v>
                </c:pt>
                <c:pt idx="3">
                  <c:v>7.9002903003918198E-2</c:v>
                </c:pt>
                <c:pt idx="4">
                  <c:v>7.9002903003918198E-2</c:v>
                </c:pt>
                <c:pt idx="5">
                  <c:v>7.9002903003918198E-2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C4-4B0E-B0CC-12B59BE7B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712696"/>
        <c:axId val="267691552"/>
      </c:lineChart>
      <c:catAx>
        <c:axId val="2657126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691552"/>
        <c:crosses val="autoZero"/>
        <c:auto val="1"/>
        <c:lblAlgn val="ctr"/>
        <c:lblOffset val="100"/>
        <c:noMultiLvlLbl val="0"/>
      </c:catAx>
      <c:valAx>
        <c:axId val="26769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71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HISTOGRAM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'Peta Kendali'!$C$30</c:f>
              <c:strCache>
                <c:ptCount val="1"/>
                <c:pt idx="0">
                  <c:v>total kecacatan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'Peta Kendali'!$B$31:$B$33</c:f>
              <c:strCache>
                <c:ptCount val="3"/>
                <c:pt idx="0">
                  <c:v>jahitan tidak rapi</c:v>
                </c:pt>
                <c:pt idx="1">
                  <c:v>pemotongan bahan tidak presisi</c:v>
                </c:pt>
                <c:pt idx="2">
                  <c:v>pengeleman yang tidak rapat</c:v>
                </c:pt>
              </c:strCache>
            </c:strRef>
          </c:cat>
          <c:val>
            <c:numRef>
              <c:f>'Peta Kendali'!$C$31:$C$33</c:f>
              <c:numCache>
                <c:formatCode>#,##0</c:formatCode>
                <c:ptCount val="3"/>
                <c:pt idx="0">
                  <c:v>10326</c:v>
                </c:pt>
                <c:pt idx="1">
                  <c:v>1394</c:v>
                </c:pt>
                <c:pt idx="2">
                  <c:v>832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0A-4877-83B9-0DA334F5C4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7096072"/>
        <c:axId val="220853584"/>
      </c:barChart>
      <c:catAx>
        <c:axId val="267096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53584"/>
        <c:crosses val="autoZero"/>
        <c:auto val="1"/>
        <c:lblAlgn val="ctr"/>
        <c:lblOffset val="100"/>
        <c:noMultiLvlLbl val="0"/>
      </c:catAx>
      <c:valAx>
        <c:axId val="22085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096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1</xdr:row>
      <xdr:rowOff>61912</xdr:rowOff>
    </xdr:from>
    <xdr:to>
      <xdr:col>18</xdr:col>
      <xdr:colOff>19050</xdr:colOff>
      <xdr:row>15</xdr:row>
      <xdr:rowOff>61912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421821</xdr:colOff>
      <xdr:row>24</xdr:row>
      <xdr:rowOff>118381</xdr:rowOff>
    </xdr:from>
    <xdr:to>
      <xdr:col>18</xdr:col>
      <xdr:colOff>95250</xdr:colOff>
      <xdr:row>38</xdr:row>
      <xdr:rowOff>140152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294821</xdr:colOff>
      <xdr:row>16</xdr:row>
      <xdr:rowOff>11340</xdr:rowOff>
    </xdr:from>
    <xdr:to>
      <xdr:col>5</xdr:col>
      <xdr:colOff>402771</xdr:colOff>
      <xdr:row>17</xdr:row>
      <xdr:rowOff>157390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2946" y="5011965"/>
          <a:ext cx="107950" cy="34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283482</xdr:colOff>
      <xdr:row>19</xdr:row>
      <xdr:rowOff>5670</xdr:rowOff>
    </xdr:from>
    <xdr:to>
      <xdr:col>5</xdr:col>
      <xdr:colOff>524782</xdr:colOff>
      <xdr:row>20</xdr:row>
      <xdr:rowOff>189820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1607" y="5606370"/>
          <a:ext cx="241300" cy="38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348343</xdr:colOff>
      <xdr:row>21</xdr:row>
      <xdr:rowOff>192316</xdr:rowOff>
    </xdr:from>
    <xdr:to>
      <xdr:col>5</xdr:col>
      <xdr:colOff>740229</xdr:colOff>
      <xdr:row>23</xdr:row>
      <xdr:rowOff>142680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468" y="6193066"/>
          <a:ext cx="391886" cy="35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341086</xdr:colOff>
      <xdr:row>24</xdr:row>
      <xdr:rowOff>181429</xdr:rowOff>
    </xdr:from>
    <xdr:to>
      <xdr:col>5</xdr:col>
      <xdr:colOff>758373</xdr:colOff>
      <xdr:row>26</xdr:row>
      <xdr:rowOff>153978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211" y="6782254"/>
          <a:ext cx="417287" cy="37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134472</xdr:colOff>
      <xdr:row>40</xdr:row>
      <xdr:rowOff>78441</xdr:rowOff>
    </xdr:from>
    <xdr:to>
      <xdr:col>17</xdr:col>
      <xdr:colOff>302560</xdr:colOff>
      <xdr:row>56</xdr:row>
      <xdr:rowOff>33616</xdr:rowOff>
    </xdr:to>
    <xdr:sp macro="" textlink="">
      <xdr:nvSpPr>
        <xdr:cNvPr id="3" name="Rectangle 2"/>
        <xdr:cNvSpPr>
          <a:spLocks noTextEdit="1"/>
        </xdr:cNvSpPr>
      </xdr:nvSpPr>
      <xdr:spPr>
        <a:xfrm>
          <a:off x="10477501" y="7944970"/>
          <a:ext cx="4403912" cy="305920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en-ID" sz="1100"/>
            <a:t>This chart isn't available in your version of Excel.
Editing this shape or saving this workbook into a different file format will permanently break the chart.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85" zoomScaleNormal="85" workbookViewId="0">
      <selection activeCell="D18" sqref="D18"/>
    </sheetView>
  </sheetViews>
  <sheetFormatPr defaultRowHeight="15" x14ac:dyDescent="0.25"/>
  <cols>
    <col min="1" max="1" width="10.7109375" bestFit="1" customWidth="1"/>
    <col min="2" max="2" width="15.42578125" bestFit="1" customWidth="1"/>
    <col min="3" max="3" width="30" bestFit="1" customWidth="1"/>
    <col min="4" max="4" width="26.5703125" bestFit="1" customWidth="1"/>
    <col min="5" max="6" width="31.7109375" bestFit="1" customWidth="1"/>
    <col min="7" max="7" width="21" bestFit="1" customWidth="1"/>
    <col min="8" max="8" width="26.42578125" bestFit="1" customWidth="1"/>
  </cols>
  <sheetData>
    <row r="1" spans="1:9" ht="15.75" x14ac:dyDescent="0.25">
      <c r="A1" s="39" t="s">
        <v>39</v>
      </c>
      <c r="B1" s="47" t="s">
        <v>2</v>
      </c>
      <c r="C1" s="42" t="s">
        <v>3</v>
      </c>
      <c r="D1" s="44" t="s">
        <v>4</v>
      </c>
      <c r="E1" s="45"/>
      <c r="F1" s="46"/>
      <c r="G1" s="42" t="s">
        <v>44</v>
      </c>
      <c r="H1" s="42" t="s">
        <v>19</v>
      </c>
      <c r="I1" s="42" t="s">
        <v>20</v>
      </c>
    </row>
    <row r="2" spans="1:9" ht="15.75" x14ac:dyDescent="0.25">
      <c r="A2" s="39"/>
      <c r="B2" s="47"/>
      <c r="C2" s="43"/>
      <c r="D2" s="4" t="s">
        <v>6</v>
      </c>
      <c r="E2" s="4" t="s">
        <v>5</v>
      </c>
      <c r="F2" s="4" t="s">
        <v>7</v>
      </c>
      <c r="G2" s="43"/>
      <c r="H2" s="43"/>
      <c r="I2" s="43"/>
    </row>
    <row r="3" spans="1:9" ht="15.75" x14ac:dyDescent="0.25">
      <c r="A3" s="30">
        <v>1</v>
      </c>
      <c r="B3" s="1" t="s">
        <v>9</v>
      </c>
      <c r="C3" s="5">
        <v>22750</v>
      </c>
      <c r="D3" s="5">
        <v>1386</v>
      </c>
      <c r="E3" s="2">
        <v>347</v>
      </c>
      <c r="F3" s="21">
        <v>133</v>
      </c>
      <c r="G3" s="5">
        <f>SUM(D3:F3)</f>
        <v>1866</v>
      </c>
      <c r="H3" s="11">
        <f>G3/C3*100%</f>
        <v>8.2021978021978026E-2</v>
      </c>
      <c r="I3" s="8">
        <v>0.05</v>
      </c>
    </row>
    <row r="4" spans="1:9" ht="15.75" x14ac:dyDescent="0.25">
      <c r="A4" s="30">
        <v>2</v>
      </c>
      <c r="B4" s="1" t="s">
        <v>10</v>
      </c>
      <c r="C4" s="5">
        <v>24368</v>
      </c>
      <c r="D4" s="5">
        <v>1694</v>
      </c>
      <c r="E4" s="2">
        <v>121</v>
      </c>
      <c r="F4" s="21">
        <v>125</v>
      </c>
      <c r="G4" s="5">
        <f t="shared" ref="G4:G9" si="0">SUM(D4:F4)</f>
        <v>1940</v>
      </c>
      <c r="H4" s="11">
        <f t="shared" ref="H4:H8" si="1">G4/C4*100%</f>
        <v>7.961260669730795E-2</v>
      </c>
      <c r="I4" s="8">
        <v>0.05</v>
      </c>
    </row>
    <row r="5" spans="1:9" ht="15.75" x14ac:dyDescent="0.25">
      <c r="A5" s="30">
        <v>3</v>
      </c>
      <c r="B5" s="1" t="s">
        <v>11</v>
      </c>
      <c r="C5" s="5">
        <v>25520</v>
      </c>
      <c r="D5" s="5">
        <v>1692</v>
      </c>
      <c r="E5" s="2">
        <v>298</v>
      </c>
      <c r="F5" s="21">
        <v>109</v>
      </c>
      <c r="G5" s="5">
        <f t="shared" si="0"/>
        <v>2099</v>
      </c>
      <c r="H5" s="11">
        <f t="shared" si="1"/>
        <v>8.2249216300940439E-2</v>
      </c>
      <c r="I5" s="8">
        <v>0.05</v>
      </c>
    </row>
    <row r="6" spans="1:9" ht="15.75" x14ac:dyDescent="0.25">
      <c r="A6" s="30">
        <v>4</v>
      </c>
      <c r="B6" s="1" t="s">
        <v>12</v>
      </c>
      <c r="C6" s="5">
        <v>26396</v>
      </c>
      <c r="D6" s="5">
        <v>1850</v>
      </c>
      <c r="E6" s="2">
        <v>152</v>
      </c>
      <c r="F6" s="21">
        <v>145</v>
      </c>
      <c r="G6" s="5">
        <f t="shared" si="0"/>
        <v>2147</v>
      </c>
      <c r="H6" s="11">
        <f t="shared" si="1"/>
        <v>8.1338081527504172E-2</v>
      </c>
      <c r="I6" s="8">
        <v>0.05</v>
      </c>
    </row>
    <row r="7" spans="1:9" ht="15.75" x14ac:dyDescent="0.25">
      <c r="A7" s="30">
        <v>5</v>
      </c>
      <c r="B7" s="1" t="s">
        <v>13</v>
      </c>
      <c r="C7" s="5">
        <v>27768</v>
      </c>
      <c r="D7" s="5">
        <v>1876</v>
      </c>
      <c r="E7" s="2">
        <v>176</v>
      </c>
      <c r="F7" s="21">
        <v>143</v>
      </c>
      <c r="G7" s="5">
        <f t="shared" si="0"/>
        <v>2195</v>
      </c>
      <c r="H7" s="11">
        <f t="shared" si="1"/>
        <v>7.9047824834341682E-2</v>
      </c>
      <c r="I7" s="8">
        <v>0.05</v>
      </c>
    </row>
    <row r="8" spans="1:9" ht="15.75" x14ac:dyDescent="0.25">
      <c r="A8" s="30">
        <v>6</v>
      </c>
      <c r="B8" s="1" t="s">
        <v>14</v>
      </c>
      <c r="C8" s="5">
        <v>28000</v>
      </c>
      <c r="D8" s="5">
        <v>1828</v>
      </c>
      <c r="E8" s="2">
        <v>300</v>
      </c>
      <c r="F8" s="21">
        <v>177</v>
      </c>
      <c r="G8" s="5">
        <f>SUM(D8:F8)</f>
        <v>2305</v>
      </c>
      <c r="H8" s="11">
        <f t="shared" si="1"/>
        <v>8.2321428571428573E-2</v>
      </c>
      <c r="I8" s="8">
        <v>0.05</v>
      </c>
    </row>
    <row r="9" spans="1:9" ht="15.75" x14ac:dyDescent="0.25">
      <c r="A9" s="40" t="s">
        <v>40</v>
      </c>
      <c r="B9" s="41"/>
      <c r="C9" s="9">
        <f>SUM(C3:C8)</f>
        <v>154802</v>
      </c>
      <c r="D9" s="9">
        <f>SUM(D3:D8)</f>
        <v>10326</v>
      </c>
      <c r="E9" s="9">
        <f t="shared" ref="E9:F9" si="2">SUM(E3:E8)</f>
        <v>1394</v>
      </c>
      <c r="F9" s="9">
        <f t="shared" si="2"/>
        <v>832</v>
      </c>
      <c r="G9" s="9">
        <f t="shared" si="0"/>
        <v>12552</v>
      </c>
      <c r="H9" s="12">
        <f>SUM(H3:H8)</f>
        <v>0.4865911359535009</v>
      </c>
      <c r="I9" s="10">
        <v>0.05</v>
      </c>
    </row>
    <row r="12" spans="1:9" x14ac:dyDescent="0.25">
      <c r="D12" s="34" t="s">
        <v>41</v>
      </c>
      <c r="E12" s="34" t="s">
        <v>43</v>
      </c>
      <c r="F12" s="34" t="s">
        <v>42</v>
      </c>
      <c r="H12" s="35" t="s">
        <v>21</v>
      </c>
    </row>
    <row r="13" spans="1:9" ht="15.75" x14ac:dyDescent="0.25">
      <c r="D13" s="37">
        <f>D9/C9*100%</f>
        <v>6.6704564540509811E-2</v>
      </c>
      <c r="E13" s="38">
        <f>E9/C9*100%</f>
        <v>9.0050516143202284E-3</v>
      </c>
      <c r="F13" s="38">
        <f>F9/C9*100%</f>
        <v>5.3746075632097774E-3</v>
      </c>
      <c r="H13" s="36">
        <f>H9/6</f>
        <v>8.1098522658916816E-2</v>
      </c>
    </row>
    <row r="14" spans="1:9" x14ac:dyDescent="0.25">
      <c r="H14" s="32"/>
    </row>
    <row r="19" spans="5:5" x14ac:dyDescent="0.25">
      <c r="E19" s="33"/>
    </row>
  </sheetData>
  <mergeCells count="8">
    <mergeCell ref="A1:A2"/>
    <mergeCell ref="A9:B9"/>
    <mergeCell ref="I1:I2"/>
    <mergeCell ref="D1:F1"/>
    <mergeCell ref="B1:B2"/>
    <mergeCell ref="C1:C2"/>
    <mergeCell ref="G1:G2"/>
    <mergeCell ref="H1:H2"/>
  </mergeCells>
  <pageMargins left="0.7" right="0.7" top="0.75" bottom="0.75" header="0.3" footer="0.3"/>
  <pageSetup orientation="portrait" r:id="rId1"/>
  <ignoredErrors>
    <ignoredError sqref="G3:G8" formulaRange="1"/>
    <ignoredError sqref="G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"/>
  <sheetViews>
    <sheetView tabSelected="1" topLeftCell="E1" zoomScale="85" zoomScaleNormal="85" workbookViewId="0">
      <selection activeCell="X41" sqref="X41"/>
    </sheetView>
  </sheetViews>
  <sheetFormatPr defaultRowHeight="15" x14ac:dyDescent="0.25"/>
  <cols>
    <col min="1" max="1" width="10.7109375" customWidth="1"/>
    <col min="2" max="2" width="32" bestFit="1" customWidth="1"/>
    <col min="3" max="3" width="16.42578125" bestFit="1" customWidth="1"/>
    <col min="4" max="4" width="23" bestFit="1" customWidth="1"/>
    <col min="5" max="5" width="21.5703125" bestFit="1" customWidth="1"/>
    <col min="6" max="8" width="9.5703125" bestFit="1" customWidth="1"/>
    <col min="10" max="10" width="13.5703125" bestFit="1" customWidth="1"/>
  </cols>
  <sheetData>
    <row r="3" spans="1:10" ht="15" customHeight="1" x14ac:dyDescent="0.25">
      <c r="A3" s="29" t="s">
        <v>39</v>
      </c>
      <c r="B3" s="4" t="s">
        <v>2</v>
      </c>
      <c r="C3" s="4" t="s">
        <v>3</v>
      </c>
      <c r="D3" s="4" t="s">
        <v>15</v>
      </c>
      <c r="E3" s="4" t="s">
        <v>16</v>
      </c>
      <c r="F3" s="4" t="s">
        <v>17</v>
      </c>
      <c r="G3" s="4" t="s">
        <v>0</v>
      </c>
      <c r="H3" s="4" t="s">
        <v>1</v>
      </c>
    </row>
    <row r="4" spans="1:10" ht="15" customHeight="1" x14ac:dyDescent="0.25">
      <c r="A4" s="30">
        <v>1</v>
      </c>
      <c r="B4" s="1" t="s">
        <v>9</v>
      </c>
      <c r="C4" s="5">
        <f>Chekseet!C3</f>
        <v>22750</v>
      </c>
      <c r="D4" s="5">
        <f>Chekseet!G3</f>
        <v>1866</v>
      </c>
      <c r="E4" s="31">
        <f>D4/C4</f>
        <v>8.2021978021978026E-2</v>
      </c>
      <c r="F4" s="31">
        <f>$D$10/$C$10</f>
        <v>8.1084223718039819E-2</v>
      </c>
      <c r="G4" s="31">
        <f>F4+(3*$B$15)</f>
        <v>8.316554443216144E-2</v>
      </c>
      <c r="H4" s="31">
        <f>F4-(3*$B$15)</f>
        <v>7.9002903003918198E-2</v>
      </c>
    </row>
    <row r="5" spans="1:10" ht="15.75" x14ac:dyDescent="0.25">
      <c r="A5" s="30">
        <v>2</v>
      </c>
      <c r="B5" s="1" t="s">
        <v>10</v>
      </c>
      <c r="C5" s="5">
        <f>Chekseet!C4</f>
        <v>24368</v>
      </c>
      <c r="D5" s="5">
        <f>Chekseet!G4</f>
        <v>1940</v>
      </c>
      <c r="E5" s="31">
        <f t="shared" ref="E5:E9" si="0">D5/C5</f>
        <v>7.961260669730795E-2</v>
      </c>
      <c r="F5" s="31">
        <f t="shared" ref="F5:F9" si="1">$D$10/$C$10</f>
        <v>8.1084223718039819E-2</v>
      </c>
      <c r="G5" s="31">
        <f t="shared" ref="G5:G9" si="2">F5+(3*$B$15)</f>
        <v>8.316554443216144E-2</v>
      </c>
      <c r="H5" s="31">
        <f t="shared" ref="H5:H9" si="3">F5-(3*$B$15)</f>
        <v>7.9002903003918198E-2</v>
      </c>
    </row>
    <row r="6" spans="1:10" ht="15.75" x14ac:dyDescent="0.25">
      <c r="A6" s="30">
        <v>3</v>
      </c>
      <c r="B6" s="1" t="s">
        <v>11</v>
      </c>
      <c r="C6" s="5">
        <f>Chekseet!C5</f>
        <v>25520</v>
      </c>
      <c r="D6" s="5">
        <f>Chekseet!G5</f>
        <v>2099</v>
      </c>
      <c r="E6" s="31">
        <f t="shared" si="0"/>
        <v>8.2249216300940439E-2</v>
      </c>
      <c r="F6" s="31">
        <f t="shared" si="1"/>
        <v>8.1084223718039819E-2</v>
      </c>
      <c r="G6" s="31">
        <f t="shared" si="2"/>
        <v>8.316554443216144E-2</v>
      </c>
      <c r="H6" s="31">
        <f t="shared" si="3"/>
        <v>7.9002903003918198E-2</v>
      </c>
    </row>
    <row r="7" spans="1:10" ht="15.75" x14ac:dyDescent="0.25">
      <c r="A7" s="30">
        <v>4</v>
      </c>
      <c r="B7" s="1" t="s">
        <v>12</v>
      </c>
      <c r="C7" s="5">
        <f>Chekseet!C6</f>
        <v>26396</v>
      </c>
      <c r="D7" s="5">
        <f>Chekseet!G6</f>
        <v>2147</v>
      </c>
      <c r="E7" s="31">
        <f>D7/C7</f>
        <v>8.1338081527504172E-2</v>
      </c>
      <c r="F7" s="31">
        <f t="shared" si="1"/>
        <v>8.1084223718039819E-2</v>
      </c>
      <c r="G7" s="31">
        <f t="shared" si="2"/>
        <v>8.316554443216144E-2</v>
      </c>
      <c r="H7" s="31">
        <f t="shared" si="3"/>
        <v>7.9002903003918198E-2</v>
      </c>
      <c r="J7" s="15" t="s">
        <v>22</v>
      </c>
    </row>
    <row r="8" spans="1:10" ht="15.75" x14ac:dyDescent="0.25">
      <c r="A8" s="30">
        <v>5</v>
      </c>
      <c r="B8" s="1" t="s">
        <v>13</v>
      </c>
      <c r="C8" s="5">
        <f>Chekseet!C7</f>
        <v>27768</v>
      </c>
      <c r="D8" s="5">
        <f>Chekseet!G7</f>
        <v>2195</v>
      </c>
      <c r="E8" s="31">
        <f t="shared" si="0"/>
        <v>7.9047824834341682E-2</v>
      </c>
      <c r="F8" s="31">
        <f t="shared" si="1"/>
        <v>8.1084223718039819E-2</v>
      </c>
      <c r="G8" s="31">
        <f t="shared" si="2"/>
        <v>8.316554443216144E-2</v>
      </c>
      <c r="H8" s="31">
        <f t="shared" si="3"/>
        <v>7.9002903003918198E-2</v>
      </c>
    </row>
    <row r="9" spans="1:10" ht="15.75" x14ac:dyDescent="0.25">
      <c r="A9" s="30">
        <v>6</v>
      </c>
      <c r="B9" s="1" t="s">
        <v>14</v>
      </c>
      <c r="C9" s="5">
        <f>Chekseet!C8</f>
        <v>28000</v>
      </c>
      <c r="D9" s="5">
        <f>Chekseet!G8</f>
        <v>2305</v>
      </c>
      <c r="E9" s="31">
        <f t="shared" si="0"/>
        <v>8.2321428571428573E-2</v>
      </c>
      <c r="F9" s="31">
        <f t="shared" si="1"/>
        <v>8.1084223718039819E-2</v>
      </c>
      <c r="G9" s="31">
        <f t="shared" si="2"/>
        <v>8.316554443216144E-2</v>
      </c>
      <c r="H9" s="31">
        <f t="shared" si="3"/>
        <v>7.9002903003918198E-2</v>
      </c>
    </row>
    <row r="10" spans="1:10" ht="15.75" x14ac:dyDescent="0.25">
      <c r="A10" s="48" t="s">
        <v>8</v>
      </c>
      <c r="B10" s="49"/>
      <c r="C10" s="5">
        <f>SUM(C4:C9)</f>
        <v>154802</v>
      </c>
      <c r="D10" s="5">
        <f>SUM(D4:D9)</f>
        <v>12552</v>
      </c>
      <c r="E10" s="1"/>
      <c r="F10" s="1"/>
      <c r="G10" s="1"/>
      <c r="H10" s="1"/>
    </row>
    <row r="14" spans="1:10" ht="15.75" x14ac:dyDescent="0.25">
      <c r="B14" s="3" t="s">
        <v>18</v>
      </c>
    </row>
    <row r="15" spans="1:10" x14ac:dyDescent="0.25">
      <c r="B15" s="13">
        <f>SQRT(F4*(1-F4)/C10)</f>
        <v>6.937735713738745E-4</v>
      </c>
    </row>
    <row r="17" spans="2:10" ht="15.75" x14ac:dyDescent="0.25">
      <c r="B17" s="14" t="s">
        <v>25</v>
      </c>
      <c r="C17" s="14"/>
      <c r="D17" s="14"/>
      <c r="E17" s="16" t="s">
        <v>26</v>
      </c>
    </row>
    <row r="18" spans="2:10" ht="15.75" x14ac:dyDescent="0.25">
      <c r="B18" s="14"/>
      <c r="C18" s="14"/>
      <c r="D18" s="14"/>
      <c r="E18" s="16"/>
      <c r="F18" s="14"/>
    </row>
    <row r="19" spans="2:10" ht="15.75" x14ac:dyDescent="0.25">
      <c r="B19" s="14"/>
      <c r="C19" s="14"/>
      <c r="D19" s="14"/>
      <c r="E19" s="16"/>
      <c r="F19" s="14"/>
    </row>
    <row r="20" spans="2:10" ht="15.75" x14ac:dyDescent="0.25">
      <c r="B20" s="14" t="s">
        <v>27</v>
      </c>
      <c r="C20" s="14"/>
      <c r="D20" s="14"/>
      <c r="E20" s="16" t="s">
        <v>28</v>
      </c>
    </row>
    <row r="21" spans="2:10" ht="15.75" x14ac:dyDescent="0.25">
      <c r="B21" s="14"/>
      <c r="C21" s="14"/>
      <c r="D21" s="14"/>
      <c r="E21" s="16"/>
      <c r="F21" s="14"/>
    </row>
    <row r="22" spans="2:10" ht="15.75" x14ac:dyDescent="0.25">
      <c r="B22" s="14"/>
      <c r="C22" s="14"/>
      <c r="D22" s="14"/>
      <c r="E22" s="16"/>
      <c r="F22" s="14"/>
    </row>
    <row r="23" spans="2:10" ht="15.75" x14ac:dyDescent="0.25">
      <c r="B23" s="14" t="s">
        <v>29</v>
      </c>
      <c r="C23" s="14"/>
      <c r="D23" s="14"/>
      <c r="E23" s="16" t="s">
        <v>30</v>
      </c>
      <c r="F23" t="s">
        <v>31</v>
      </c>
    </row>
    <row r="24" spans="2:10" ht="15.75" x14ac:dyDescent="0.25">
      <c r="B24" s="14"/>
      <c r="C24" s="14"/>
      <c r="D24" s="14"/>
      <c r="E24" s="16"/>
      <c r="F24" s="14"/>
    </row>
    <row r="25" spans="2:10" ht="15.75" x14ac:dyDescent="0.25">
      <c r="B25" s="14"/>
      <c r="C25" s="14"/>
      <c r="D25" s="14"/>
      <c r="E25" s="16"/>
      <c r="F25" s="14"/>
    </row>
    <row r="26" spans="2:10" ht="15.75" x14ac:dyDescent="0.25">
      <c r="B26" s="14" t="s">
        <v>32</v>
      </c>
      <c r="C26" s="14"/>
      <c r="D26" s="14"/>
      <c r="E26" s="16" t="s">
        <v>33</v>
      </c>
      <c r="F26" s="18" t="s">
        <v>34</v>
      </c>
    </row>
    <row r="27" spans="2:10" ht="15.75" x14ac:dyDescent="0.25">
      <c r="B27" s="14"/>
      <c r="C27" s="14"/>
      <c r="D27" s="14"/>
      <c r="E27" s="14"/>
      <c r="F27" s="14"/>
    </row>
    <row r="30" spans="2:10" ht="15.75" x14ac:dyDescent="0.25">
      <c r="B30" s="4" t="s">
        <v>23</v>
      </c>
      <c r="C30" s="19" t="s">
        <v>35</v>
      </c>
    </row>
    <row r="31" spans="2:10" ht="15.75" x14ac:dyDescent="0.25">
      <c r="B31" s="17" t="s">
        <v>6</v>
      </c>
      <c r="C31" s="20">
        <f>Chekseet!D9</f>
        <v>10326</v>
      </c>
    </row>
    <row r="32" spans="2:10" ht="15.75" x14ac:dyDescent="0.25">
      <c r="B32" s="17" t="s">
        <v>5</v>
      </c>
      <c r="C32" s="20">
        <f>Chekseet!E9</f>
        <v>1394</v>
      </c>
      <c r="J32" s="15" t="s">
        <v>24</v>
      </c>
    </row>
    <row r="33" spans="2:10" ht="15.75" x14ac:dyDescent="0.25">
      <c r="B33" s="17" t="s">
        <v>7</v>
      </c>
      <c r="C33" s="20">
        <f>Chekseet!F9</f>
        <v>832</v>
      </c>
    </row>
    <row r="42" spans="2:10" ht="15.75" x14ac:dyDescent="0.25">
      <c r="B42" s="6" t="s">
        <v>23</v>
      </c>
      <c r="C42" s="22" t="s">
        <v>35</v>
      </c>
      <c r="D42" s="22" t="s">
        <v>36</v>
      </c>
      <c r="E42" s="22" t="s">
        <v>37</v>
      </c>
    </row>
    <row r="43" spans="2:10" ht="15.75" x14ac:dyDescent="0.25">
      <c r="B43" s="7" t="s">
        <v>6</v>
      </c>
      <c r="C43" s="23">
        <f>C31</f>
        <v>10326</v>
      </c>
      <c r="D43" s="27">
        <f>C43/C46*100%</f>
        <v>0.82265774378585088</v>
      </c>
      <c r="E43" s="28">
        <f>SUM($D$43:D43)</f>
        <v>0.82265774378585088</v>
      </c>
    </row>
    <row r="44" spans="2:10" ht="15.75" x14ac:dyDescent="0.25">
      <c r="B44" s="7" t="s">
        <v>5</v>
      </c>
      <c r="C44" s="23">
        <f t="shared" ref="C44:C45" si="4">C32</f>
        <v>1394</v>
      </c>
      <c r="D44" s="27">
        <f>C44/C46*100%</f>
        <v>0.11105799872530274</v>
      </c>
      <c r="E44" s="28">
        <f>SUM($D$43:D44)</f>
        <v>0.93371574251115363</v>
      </c>
    </row>
    <row r="45" spans="2:10" ht="15.75" x14ac:dyDescent="0.25">
      <c r="B45" s="7" t="s">
        <v>7</v>
      </c>
      <c r="C45" s="23">
        <f t="shared" si="4"/>
        <v>832</v>
      </c>
      <c r="D45" s="27">
        <f>C45/C46*100%</f>
        <v>6.6284257488846393E-2</v>
      </c>
      <c r="E45" s="28">
        <f>SUM($D$43:D45)</f>
        <v>1</v>
      </c>
      <c r="J45" s="15" t="s">
        <v>38</v>
      </c>
    </row>
    <row r="46" spans="2:10" ht="15.75" x14ac:dyDescent="0.25">
      <c r="B46" s="7" t="s">
        <v>8</v>
      </c>
      <c r="C46" s="24">
        <f>SUM(C43:C45)</f>
        <v>12552</v>
      </c>
      <c r="D46" s="25">
        <f>SUM(D43:D45)/SUM($D$43:$D$45)</f>
        <v>1</v>
      </c>
      <c r="E46" s="26"/>
    </row>
  </sheetData>
  <mergeCells count="1"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Chekseet</vt:lpstr>
      <vt:lpstr>Peta Kendali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Noor Zakki Kurniawan</dc:creator>
  <cp:lastModifiedBy>Noor Zakki Kurniawan</cp:lastModifiedBy>
  <dcterms:created xsi:type="dcterms:W3CDTF">2026-02-10T13:25:56Z</dcterms:created>
  <dcterms:modified xsi:type="dcterms:W3CDTF">2026-04-24T05:33:49Z</dcterms:modified>
</cp:coreProperties>
</file>